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823\Documents\2026\Javna naročila 2026\56 JN stikalni bloki PONOVITEV\OBJAVA\"/>
    </mc:Choice>
  </mc:AlternateContent>
  <xr:revisionPtr revIDLastSave="0" documentId="8_{A2AF8F07-CF30-4947-B566-F2DD314902DF}" xr6:coauthVersionLast="47" xr6:coauthVersionMax="47" xr10:uidLastSave="{00000000-0000-0000-0000-000000000000}"/>
  <bookViews>
    <workbookView xWindow="10815" yWindow="2055" windowWidth="38700" windowHeight="15285" activeTab="1" xr2:uid="{00000000-000D-0000-FFFF-FFFF00000000}"/>
  </bookViews>
  <sheets>
    <sheet name="1. sklop " sheetId="12" r:id="rId1"/>
    <sheet name="2. sklop" sheetId="14" r:id="rId2"/>
    <sheet name="3. sklop" sheetId="8" r:id="rId3"/>
  </sheets>
  <definedNames>
    <definedName name="_xlnm.Print_Area" localSheetId="0">'1. sklop '!$A$1:$J$18</definedName>
    <definedName name="_xlnm.Print_Area" localSheetId="1">'2. sklop'!$A$1:$J$18</definedName>
    <definedName name="_xlnm.Print_Area" localSheetId="2">'3. sklop'!$A$1:$J$18</definedName>
    <definedName name="Z_8BF83AAC_87BF_44D1_9EE3_FF9183BECAC2_.wvu.PrintArea" localSheetId="0" hidden="1">'1. sklop '!$A$1:$H$22</definedName>
    <definedName name="Z_8BF83AAC_87BF_44D1_9EE3_FF9183BECAC2_.wvu.PrintArea" localSheetId="1" hidden="1">'2. sklop'!$A$1:$H$22</definedName>
    <definedName name="Z_8BF83AAC_87BF_44D1_9EE3_FF9183BECAC2_.wvu.PrintArea" localSheetId="2" hidden="1">'3. sklop'!$A$1:$H$22</definedName>
    <definedName name="Z_9A7002DF_3E0C_44C8_962A_3785A2E8A5A7_.wvu.PrintArea" localSheetId="0" hidden="1">'1. sklop '!$A$1:$H$21</definedName>
    <definedName name="Z_9A7002DF_3E0C_44C8_962A_3785A2E8A5A7_.wvu.PrintArea" localSheetId="1" hidden="1">'2. sklop'!$A$1:$H$21</definedName>
    <definedName name="Z_9A7002DF_3E0C_44C8_962A_3785A2E8A5A7_.wvu.PrintArea" localSheetId="2" hidden="1">'3. sklop'!$A$1:$H$21</definedName>
    <definedName name="Z_EBEC7A15_105B_4084_B33A_F842D6CF16A0_.wvu.PrintArea" localSheetId="0" hidden="1">'1. sklop '!$A$1:$H$22</definedName>
    <definedName name="Z_EBEC7A15_105B_4084_B33A_F842D6CF16A0_.wvu.PrintArea" localSheetId="1" hidden="1">'2. sklop'!$A$1:$H$22</definedName>
    <definedName name="Z_EBEC7A15_105B_4084_B33A_F842D6CF16A0_.wvu.PrintArea" localSheetId="2" hidden="1">'3. sklop'!$A$1:$H$22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12" l="1"/>
  <c r="H8" i="12"/>
  <c r="H9" i="12"/>
  <c r="H7" i="14"/>
  <c r="H8" i="14"/>
  <c r="H7" i="8"/>
  <c r="H8" i="8"/>
  <c r="H11" i="14"/>
  <c r="J11" i="14" s="1"/>
  <c r="H10" i="14"/>
  <c r="J10" i="14" s="1"/>
  <c r="H9" i="14"/>
  <c r="J9" i="14" s="1"/>
  <c r="J8" i="14"/>
  <c r="J7" i="14"/>
  <c r="H6" i="14"/>
  <c r="J6" i="14" s="1"/>
  <c r="H5" i="14"/>
  <c r="H12" i="14" l="1"/>
  <c r="J5" i="14"/>
  <c r="J12" i="14" s="1"/>
  <c r="I12" i="14" l="1"/>
  <c r="H11" i="12" l="1"/>
  <c r="J11" i="12" s="1"/>
  <c r="H10" i="12"/>
  <c r="J10" i="12" s="1"/>
  <c r="J9" i="12"/>
  <c r="J8" i="12"/>
  <c r="J7" i="12"/>
  <c r="H6" i="12"/>
  <c r="J6" i="12" s="1"/>
  <c r="H5" i="12"/>
  <c r="J5" i="12" s="1"/>
  <c r="H12" i="12" l="1"/>
  <c r="J12" i="12"/>
  <c r="I12" i="12" l="1"/>
  <c r="H6" i="8"/>
  <c r="J6" i="8" s="1"/>
  <c r="J7" i="8"/>
  <c r="J8" i="8"/>
  <c r="H9" i="8"/>
  <c r="J9" i="8" s="1"/>
  <c r="H10" i="8"/>
  <c r="J10" i="8" s="1"/>
  <c r="H11" i="8"/>
  <c r="J11" i="8" s="1"/>
  <c r="H5" i="8"/>
  <c r="J5" i="8" s="1"/>
  <c r="J12" i="8" l="1"/>
  <c r="H12" i="8"/>
  <c r="I12" i="8" l="1"/>
</calcChain>
</file>

<file path=xl/sharedStrings.xml><?xml version="1.0" encoding="utf-8"?>
<sst xmlns="http://schemas.openxmlformats.org/spreadsheetml/2006/main" count="105" uniqueCount="38">
  <si>
    <t>Zap. št.</t>
  </si>
  <si>
    <t>Opis blaga</t>
  </si>
  <si>
    <t>Proizvajalec</t>
  </si>
  <si>
    <t>Oznaka/tip</t>
  </si>
  <si>
    <t>EM</t>
  </si>
  <si>
    <t>Vrednost brez DDV (€)</t>
  </si>
  <si>
    <t>DDV</t>
  </si>
  <si>
    <t>Vrednost skupaj z DDV (€)</t>
  </si>
  <si>
    <t>1.</t>
  </si>
  <si>
    <t>kos</t>
  </si>
  <si>
    <t>2.</t>
  </si>
  <si>
    <t>3.</t>
  </si>
  <si>
    <t>4.</t>
  </si>
  <si>
    <t>5.</t>
  </si>
  <si>
    <t>6.</t>
  </si>
  <si>
    <t>7.</t>
  </si>
  <si>
    <t xml:space="preserve">     SKUPAJ PONUDBENA CENA:</t>
  </si>
  <si>
    <t>Kraj in datum:</t>
  </si>
  <si>
    <t>Podpis:</t>
  </si>
  <si>
    <t>Količina</t>
  </si>
  <si>
    <t>2VT</t>
  </si>
  <si>
    <t>3VVT</t>
  </si>
  <si>
    <t>4VVVT</t>
  </si>
  <si>
    <t>4VVTT</t>
  </si>
  <si>
    <t>5VVVTT</t>
  </si>
  <si>
    <t>3VVV</t>
  </si>
  <si>
    <t>4VVVV</t>
  </si>
  <si>
    <t>3VmVmTs</t>
  </si>
  <si>
    <t>4VmVmVmTs</t>
  </si>
  <si>
    <t>5VmVmVmVmTs</t>
  </si>
  <si>
    <t>4VmVmTsTs</t>
  </si>
  <si>
    <t>5VmVmVmTsTs</t>
  </si>
  <si>
    <t>3VmVmVm</t>
  </si>
  <si>
    <t>4VmVmVmVm</t>
  </si>
  <si>
    <r>
      <t>Cena</t>
    </r>
    <r>
      <rPr>
        <b/>
        <sz val="11"/>
        <color indexed="8"/>
        <rFont val="Century Gothic"/>
        <family val="2"/>
        <charset val="238"/>
      </rPr>
      <t xml:space="preserve"> brez DDV (€)</t>
    </r>
  </si>
  <si>
    <t>PRILOGA E: PONUDBENI PREDRAČUN – 2. sklop: SN STIKALNI BLOKI Z ROČNIM UPRAVLJANJEM I (standardna vgradna globina)</t>
  </si>
  <si>
    <t>PRILOGA E: PONUDBENI PREDRAČUN – 3. sklop: SN STIKALNI BLOKI OPREMLJENI ZA DALJINSKO VODENJE</t>
  </si>
  <si>
    <t>PRILOGA E: PONUDBENI PREDRAČUN – 1. sklop: SN STIKALNI BLOKI Z ROČNIM UPRAVLJANJEM I (zmanjšana vgradna globina)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</si>
</sst>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entury Gothic"/>
      <family val="2"/>
      <charset val="238"/>
    </font>
    <font>
      <sz val="8"/>
      <name val="Calibri"/>
      <family val="2"/>
      <charset val="238"/>
    </font>
    <font>
      <sz val="1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sz val="11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b/>
      <sz val="11"/>
      <color rgb="FF0000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5" fillId="0" borderId="0"/>
  </cellStyleXfs>
  <cellXfs count="54">
    <xf numFmtId="0" fontId="0" fillId="0" borderId="0" xfId="0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Protection="1">
      <protection locked="0"/>
    </xf>
    <xf numFmtId="0" fontId="6" fillId="0" borderId="0" xfId="0" applyFont="1" applyAlignment="1">
      <alignment vertical="center"/>
    </xf>
    <xf numFmtId="10" fontId="3" fillId="0" borderId="1" xfId="1" applyNumberFormat="1" applyFont="1" applyFill="1" applyBorder="1" applyAlignment="1" applyProtection="1">
      <alignment horizontal="right" vertical="center" wrapText="1" shrinkToFit="1"/>
      <protection locked="0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  <protection locked="0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Protection="1">
      <protection locked="0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0" fontId="6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right" vertical="center"/>
    </xf>
    <xf numFmtId="4" fontId="6" fillId="0" borderId="11" xfId="0" applyNumberFormat="1" applyFont="1" applyBorder="1" applyAlignment="1">
      <alignment horizontal="right" vertical="center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4" fontId="7" fillId="0" borderId="14" xfId="0" applyNumberFormat="1" applyFont="1" applyBorder="1" applyAlignment="1">
      <alignment horizontal="right" vertical="center" wrapText="1"/>
    </xf>
    <xf numFmtId="4" fontId="7" fillId="0" borderId="15" xfId="0" applyNumberFormat="1" applyFont="1" applyBorder="1" applyAlignment="1">
      <alignment horizontal="right" vertical="center"/>
    </xf>
    <xf numFmtId="4" fontId="7" fillId="0" borderId="16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</cellXfs>
  <cellStyles count="3">
    <cellStyle name="Navadno" xfId="0" builtinId="0"/>
    <cellStyle name="Nevtralno" xfId="1" builtinId="28"/>
    <cellStyle name="Normal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7717F-D337-4808-9FC3-A04D1B50FA6F}">
  <sheetPr>
    <pageSetUpPr fitToPage="1"/>
  </sheetPr>
  <dimension ref="A1:J22"/>
  <sheetViews>
    <sheetView view="pageBreakPreview" zoomScale="200" zoomScaleNormal="100" zoomScaleSheetLayoutView="200" workbookViewId="0">
      <selection activeCell="G16" sqref="G16"/>
    </sheetView>
  </sheetViews>
  <sheetFormatPr defaultColWidth="8.7109375" defaultRowHeight="16.5" x14ac:dyDescent="0.3"/>
  <cols>
    <col min="1" max="1" width="5.7109375" style="9" customWidth="1"/>
    <col min="2" max="2" width="26.42578125" style="9" customWidth="1"/>
    <col min="3" max="3" width="21.28515625" style="9" customWidth="1"/>
    <col min="4" max="4" width="29" style="9" customWidth="1"/>
    <col min="5" max="5" width="10.42578125" style="15" customWidth="1"/>
    <col min="6" max="6" width="7.42578125" style="15" customWidth="1"/>
    <col min="7" max="7" width="14.7109375" style="16" customWidth="1"/>
    <col min="8" max="8" width="15.28515625" style="16" customWidth="1"/>
    <col min="9" max="9" width="14.5703125" style="9" customWidth="1"/>
    <col min="10" max="10" width="14.7109375" style="9" customWidth="1"/>
    <col min="11" max="16384" width="8.7109375" style="9"/>
  </cols>
  <sheetData>
    <row r="1" spans="1:10" s="7" customFormat="1" ht="30" customHeight="1" thickBot="1" x14ac:dyDescent="0.3">
      <c r="A1" s="20"/>
      <c r="B1" s="21" t="s">
        <v>37</v>
      </c>
      <c r="C1" s="22"/>
      <c r="D1" s="22"/>
      <c r="E1" s="23"/>
      <c r="F1" s="23"/>
      <c r="G1" s="24"/>
      <c r="H1" s="24"/>
      <c r="I1" s="25"/>
      <c r="J1" s="26"/>
    </row>
    <row r="2" spans="1:10" ht="25.15" customHeight="1" x14ac:dyDescent="0.3">
      <c r="A2" s="43" t="s">
        <v>0</v>
      </c>
      <c r="B2" s="43" t="s">
        <v>1</v>
      </c>
      <c r="C2" s="51" t="s">
        <v>2</v>
      </c>
      <c r="D2" s="51" t="s">
        <v>3</v>
      </c>
      <c r="E2" s="43" t="s">
        <v>19</v>
      </c>
      <c r="F2" s="43" t="s">
        <v>4</v>
      </c>
      <c r="G2" s="43" t="s">
        <v>34</v>
      </c>
      <c r="H2" s="43" t="s">
        <v>5</v>
      </c>
      <c r="I2" s="46" t="s">
        <v>6</v>
      </c>
      <c r="J2" s="46" t="s">
        <v>7</v>
      </c>
    </row>
    <row r="3" spans="1:10" ht="25.15" customHeight="1" x14ac:dyDescent="0.3">
      <c r="A3" s="44"/>
      <c r="B3" s="44"/>
      <c r="C3" s="52"/>
      <c r="D3" s="52"/>
      <c r="E3" s="44"/>
      <c r="F3" s="44"/>
      <c r="G3" s="44"/>
      <c r="H3" s="44"/>
      <c r="I3" s="47"/>
      <c r="J3" s="47"/>
    </row>
    <row r="4" spans="1:10" ht="19.149999999999999" customHeight="1" thickBot="1" x14ac:dyDescent="0.35">
      <c r="A4" s="45"/>
      <c r="B4" s="45"/>
      <c r="C4" s="53"/>
      <c r="D4" s="53"/>
      <c r="E4" s="45"/>
      <c r="F4" s="45"/>
      <c r="G4" s="45"/>
      <c r="H4" s="45"/>
      <c r="I4" s="48"/>
      <c r="J4" s="48"/>
    </row>
    <row r="5" spans="1:10" s="5" customFormat="1" ht="20.100000000000001" customHeight="1" x14ac:dyDescent="0.3">
      <c r="A5" s="27" t="s">
        <v>8</v>
      </c>
      <c r="B5" s="35" t="s">
        <v>20</v>
      </c>
      <c r="C5" s="17"/>
      <c r="D5" s="17"/>
      <c r="E5" s="41">
        <v>5</v>
      </c>
      <c r="F5" s="10" t="s">
        <v>9</v>
      </c>
      <c r="G5" s="11"/>
      <c r="H5" s="12">
        <f t="shared" ref="H5:H11" si="0">$E5*G5</f>
        <v>0</v>
      </c>
      <c r="I5" s="8">
        <v>0.22</v>
      </c>
      <c r="J5" s="28">
        <f t="shared" ref="J5:J11" si="1">H5+(H5*I5)</f>
        <v>0</v>
      </c>
    </row>
    <row r="6" spans="1:10" s="5" customFormat="1" ht="20.100000000000001" customHeight="1" x14ac:dyDescent="0.3">
      <c r="A6" s="27" t="s">
        <v>10</v>
      </c>
      <c r="B6" s="36" t="s">
        <v>21</v>
      </c>
      <c r="C6" s="17"/>
      <c r="D6" s="17"/>
      <c r="E6" s="41">
        <v>12</v>
      </c>
      <c r="F6" s="10" t="s">
        <v>9</v>
      </c>
      <c r="G6" s="11"/>
      <c r="H6" s="12">
        <f t="shared" si="0"/>
        <v>0</v>
      </c>
      <c r="I6" s="8">
        <v>0.22</v>
      </c>
      <c r="J6" s="28">
        <f t="shared" si="1"/>
        <v>0</v>
      </c>
    </row>
    <row r="7" spans="1:10" s="5" customFormat="1" ht="20.100000000000001" customHeight="1" x14ac:dyDescent="0.3">
      <c r="A7" s="27" t="s">
        <v>11</v>
      </c>
      <c r="B7" s="36" t="s">
        <v>22</v>
      </c>
      <c r="C7" s="17"/>
      <c r="D7" s="17"/>
      <c r="E7" s="41">
        <v>5</v>
      </c>
      <c r="F7" s="10" t="s">
        <v>9</v>
      </c>
      <c r="G7" s="11"/>
      <c r="H7" s="12">
        <f t="shared" si="0"/>
        <v>0</v>
      </c>
      <c r="I7" s="8">
        <v>0.22</v>
      </c>
      <c r="J7" s="28">
        <f t="shared" si="1"/>
        <v>0</v>
      </c>
    </row>
    <row r="8" spans="1:10" s="5" customFormat="1" ht="20.100000000000001" customHeight="1" x14ac:dyDescent="0.3">
      <c r="A8" s="27" t="s">
        <v>12</v>
      </c>
      <c r="B8" s="36" t="s">
        <v>23</v>
      </c>
      <c r="C8" s="17"/>
      <c r="D8" s="17"/>
      <c r="E8" s="41">
        <v>1</v>
      </c>
      <c r="F8" s="10" t="s">
        <v>9</v>
      </c>
      <c r="G8" s="11"/>
      <c r="H8" s="12">
        <f t="shared" si="0"/>
        <v>0</v>
      </c>
      <c r="I8" s="8">
        <v>0.22</v>
      </c>
      <c r="J8" s="28">
        <f t="shared" si="1"/>
        <v>0</v>
      </c>
    </row>
    <row r="9" spans="1:10" s="5" customFormat="1" ht="20.100000000000001" customHeight="1" x14ac:dyDescent="0.3">
      <c r="A9" s="27" t="s">
        <v>13</v>
      </c>
      <c r="B9" s="36" t="s">
        <v>24</v>
      </c>
      <c r="C9" s="17"/>
      <c r="D9" s="17"/>
      <c r="E9" s="41">
        <v>1</v>
      </c>
      <c r="F9" s="10" t="s">
        <v>9</v>
      </c>
      <c r="G9" s="11"/>
      <c r="H9" s="12">
        <f t="shared" si="0"/>
        <v>0</v>
      </c>
      <c r="I9" s="8">
        <v>0.22</v>
      </c>
      <c r="J9" s="28">
        <f t="shared" si="1"/>
        <v>0</v>
      </c>
    </row>
    <row r="10" spans="1:10" s="5" customFormat="1" ht="20.100000000000001" customHeight="1" x14ac:dyDescent="0.3">
      <c r="A10" s="27" t="s">
        <v>14</v>
      </c>
      <c r="B10" s="36" t="s">
        <v>25</v>
      </c>
      <c r="C10" s="18"/>
      <c r="D10" s="18"/>
      <c r="E10" s="41">
        <v>2</v>
      </c>
      <c r="F10" s="10" t="s">
        <v>9</v>
      </c>
      <c r="G10" s="11"/>
      <c r="H10" s="12">
        <f t="shared" si="0"/>
        <v>0</v>
      </c>
      <c r="I10" s="8">
        <v>0.22</v>
      </c>
      <c r="J10" s="28">
        <f t="shared" si="1"/>
        <v>0</v>
      </c>
    </row>
    <row r="11" spans="1:10" s="5" customFormat="1" ht="20.100000000000001" customHeight="1" thickBot="1" x14ac:dyDescent="0.35">
      <c r="A11" s="27" t="s">
        <v>15</v>
      </c>
      <c r="B11" s="36" t="s">
        <v>26</v>
      </c>
      <c r="C11" s="19"/>
      <c r="D11" s="19"/>
      <c r="E11" s="42">
        <v>1</v>
      </c>
      <c r="F11" s="10" t="s">
        <v>9</v>
      </c>
      <c r="G11" s="11"/>
      <c r="H11" s="13">
        <f t="shared" si="0"/>
        <v>0</v>
      </c>
      <c r="I11" s="8">
        <v>0.22</v>
      </c>
      <c r="J11" s="29">
        <f t="shared" si="1"/>
        <v>0</v>
      </c>
    </row>
    <row r="12" spans="1:10" s="2" customFormat="1" ht="30" customHeight="1" thickTop="1" thickBot="1" x14ac:dyDescent="0.25">
      <c r="A12" s="49" t="s">
        <v>16</v>
      </c>
      <c r="B12" s="50"/>
      <c r="C12" s="50"/>
      <c r="D12" s="50"/>
      <c r="E12" s="50"/>
      <c r="F12" s="30"/>
      <c r="G12" s="31"/>
      <c r="H12" s="32">
        <f>SUM(H5:H11)</f>
        <v>0</v>
      </c>
      <c r="I12" s="33">
        <f>J12-H12</f>
        <v>0</v>
      </c>
      <c r="J12" s="34">
        <f>SUM(J5:J11)</f>
        <v>0</v>
      </c>
    </row>
    <row r="13" spans="1:10" s="2" customFormat="1" ht="13.15" customHeight="1" x14ac:dyDescent="0.2">
      <c r="A13" s="37"/>
      <c r="B13" s="37"/>
      <c r="C13" s="37"/>
      <c r="D13" s="37"/>
      <c r="E13" s="37"/>
      <c r="F13" s="38"/>
      <c r="G13" s="38"/>
      <c r="H13" s="39"/>
      <c r="I13" s="40"/>
      <c r="J13" s="40"/>
    </row>
    <row r="14" spans="1:10" ht="13.15" customHeight="1" x14ac:dyDescent="0.3"/>
    <row r="15" spans="1:10" ht="13.15" customHeight="1" x14ac:dyDescent="0.3">
      <c r="A15" s="6" t="s">
        <v>17</v>
      </c>
      <c r="B15" s="6"/>
      <c r="C15" s="6"/>
      <c r="D15" s="6"/>
      <c r="E15" s="6" t="s">
        <v>18</v>
      </c>
      <c r="F15" s="14"/>
      <c r="G15" s="14"/>
      <c r="H15" s="14"/>
      <c r="I15" s="6"/>
      <c r="J15" s="6"/>
    </row>
    <row r="16" spans="1:10" ht="13.15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ht="13.1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3">
      <c r="A18" s="2"/>
      <c r="E18" s="6"/>
      <c r="F18" s="6"/>
      <c r="G18" s="6"/>
      <c r="H18" s="6"/>
    </row>
    <row r="19" spans="1:10" x14ac:dyDescent="0.3">
      <c r="A19" s="2"/>
    </row>
    <row r="20" spans="1:10" x14ac:dyDescent="0.3">
      <c r="A20" s="2"/>
    </row>
    <row r="21" spans="1:10" x14ac:dyDescent="0.3">
      <c r="A21" s="2"/>
    </row>
    <row r="22" spans="1:10" ht="41.25" customHeight="1" x14ac:dyDescent="0.3">
      <c r="E22" s="9"/>
      <c r="F22" s="9"/>
      <c r="G22" s="9"/>
      <c r="H22" s="9"/>
    </row>
  </sheetData>
  <sheetProtection algorithmName="SHA-512" hashValue="TzF3jGK0IHVfv6zuihKUUsFF6i/rAaVkUzMVNugFu9DZngRrATVBLlOCA9p9L4VJrIki4BSuirdkaq8iuA7A6w==" saltValue="wp0nJ2M2ZMhEY1r354gB1A==" spinCount="100000" sheet="1" objects="1" scenarios="1" formatCells="0" formatColumns="0" formatRows="0"/>
  <mergeCells count="11">
    <mergeCell ref="G2:G4"/>
    <mergeCell ref="H2:H4"/>
    <mergeCell ref="I2:I4"/>
    <mergeCell ref="J2:J4"/>
    <mergeCell ref="A12:E12"/>
    <mergeCell ref="A2:A4"/>
    <mergeCell ref="B2:B4"/>
    <mergeCell ref="C2:C4"/>
    <mergeCell ref="D2:D4"/>
    <mergeCell ref="E2:E4"/>
    <mergeCell ref="F2:F4"/>
  </mergeCells>
  <dataValidations disablePrompts="1" count="1">
    <dataValidation type="custom" allowBlank="1" showInputMessage="1" showErrorMessage="1" error="Vse cene na enoto morajo biti vnesene v ponudbeni predračun na dve decimalni mesti natančno !" sqref="G5:G11 E5:E10" xr:uid="{3909CCA2-723A-4FA0-9D9F-E2731BDB9A24}">
      <formula1>OR(ROUND(MOD(E5*100,1),3)=0,ROUND(MOD(E5*100,1),3)=1)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E657F-1CF9-473F-8856-0907551CD3F9}">
  <sheetPr>
    <pageSetUpPr fitToPage="1"/>
  </sheetPr>
  <dimension ref="A1:J22"/>
  <sheetViews>
    <sheetView tabSelected="1" view="pageBreakPreview" zoomScale="200" zoomScaleNormal="100" zoomScaleSheetLayoutView="200" workbookViewId="0">
      <selection activeCell="G16" sqref="G16"/>
    </sheetView>
  </sheetViews>
  <sheetFormatPr defaultColWidth="8.7109375" defaultRowHeight="16.5" x14ac:dyDescent="0.3"/>
  <cols>
    <col min="1" max="1" width="5.7109375" style="9" customWidth="1"/>
    <col min="2" max="2" width="26.42578125" style="9" customWidth="1"/>
    <col min="3" max="3" width="21.28515625" style="9" customWidth="1"/>
    <col min="4" max="4" width="29" style="9" customWidth="1"/>
    <col min="5" max="5" width="10.42578125" style="15" customWidth="1"/>
    <col min="6" max="6" width="7.42578125" style="15" customWidth="1"/>
    <col min="7" max="7" width="14.7109375" style="16" customWidth="1"/>
    <col min="8" max="8" width="15.28515625" style="16" customWidth="1"/>
    <col min="9" max="9" width="14.5703125" style="9" customWidth="1"/>
    <col min="10" max="10" width="14.7109375" style="9" customWidth="1"/>
    <col min="11" max="16384" width="8.7109375" style="9"/>
  </cols>
  <sheetData>
    <row r="1" spans="1:10" s="7" customFormat="1" ht="30" customHeight="1" thickBot="1" x14ac:dyDescent="0.3">
      <c r="A1" s="20"/>
      <c r="B1" s="21" t="s">
        <v>35</v>
      </c>
      <c r="C1" s="22"/>
      <c r="D1" s="22"/>
      <c r="E1" s="23"/>
      <c r="F1" s="23"/>
      <c r="G1" s="24"/>
      <c r="H1" s="24"/>
      <c r="I1" s="25"/>
      <c r="J1" s="26"/>
    </row>
    <row r="2" spans="1:10" ht="25.15" customHeight="1" x14ac:dyDescent="0.3">
      <c r="A2" s="43" t="s">
        <v>0</v>
      </c>
      <c r="B2" s="43" t="s">
        <v>1</v>
      </c>
      <c r="C2" s="51" t="s">
        <v>2</v>
      </c>
      <c r="D2" s="51" t="s">
        <v>3</v>
      </c>
      <c r="E2" s="43" t="s">
        <v>19</v>
      </c>
      <c r="F2" s="43" t="s">
        <v>4</v>
      </c>
      <c r="G2" s="43" t="s">
        <v>34</v>
      </c>
      <c r="H2" s="43" t="s">
        <v>5</v>
      </c>
      <c r="I2" s="46" t="s">
        <v>6</v>
      </c>
      <c r="J2" s="46" t="s">
        <v>7</v>
      </c>
    </row>
    <row r="3" spans="1:10" ht="25.15" customHeight="1" x14ac:dyDescent="0.3">
      <c r="A3" s="44"/>
      <c r="B3" s="44"/>
      <c r="C3" s="52"/>
      <c r="D3" s="52"/>
      <c r="E3" s="44"/>
      <c r="F3" s="44"/>
      <c r="G3" s="44"/>
      <c r="H3" s="44"/>
      <c r="I3" s="47"/>
      <c r="J3" s="47"/>
    </row>
    <row r="4" spans="1:10" ht="19.149999999999999" customHeight="1" thickBot="1" x14ac:dyDescent="0.35">
      <c r="A4" s="45"/>
      <c r="B4" s="45"/>
      <c r="C4" s="53"/>
      <c r="D4" s="53"/>
      <c r="E4" s="45"/>
      <c r="F4" s="45"/>
      <c r="G4" s="45"/>
      <c r="H4" s="45"/>
      <c r="I4" s="48"/>
      <c r="J4" s="48"/>
    </row>
    <row r="5" spans="1:10" s="5" customFormat="1" ht="20.100000000000001" customHeight="1" x14ac:dyDescent="0.3">
      <c r="A5" s="27" t="s">
        <v>8</v>
      </c>
      <c r="B5" s="35" t="s">
        <v>20</v>
      </c>
      <c r="C5" s="17"/>
      <c r="D5" s="17"/>
      <c r="E5" s="41">
        <v>5</v>
      </c>
      <c r="F5" s="10" t="s">
        <v>9</v>
      </c>
      <c r="G5" s="11"/>
      <c r="H5" s="12">
        <f t="shared" ref="H5:H11" si="0">$E5*G5</f>
        <v>0</v>
      </c>
      <c r="I5" s="8">
        <v>0.22</v>
      </c>
      <c r="J5" s="28">
        <f t="shared" ref="J5:J11" si="1">H5+(H5*I5)</f>
        <v>0</v>
      </c>
    </row>
    <row r="6" spans="1:10" s="5" customFormat="1" ht="20.100000000000001" customHeight="1" x14ac:dyDescent="0.3">
      <c r="A6" s="27" t="s">
        <v>10</v>
      </c>
      <c r="B6" s="36" t="s">
        <v>21</v>
      </c>
      <c r="C6" s="17"/>
      <c r="D6" s="17"/>
      <c r="E6" s="41">
        <v>25</v>
      </c>
      <c r="F6" s="10" t="s">
        <v>9</v>
      </c>
      <c r="G6" s="11"/>
      <c r="H6" s="12">
        <f t="shared" si="0"/>
        <v>0</v>
      </c>
      <c r="I6" s="8">
        <v>0.22</v>
      </c>
      <c r="J6" s="28">
        <f t="shared" si="1"/>
        <v>0</v>
      </c>
    </row>
    <row r="7" spans="1:10" s="5" customFormat="1" ht="20.100000000000001" customHeight="1" x14ac:dyDescent="0.3">
      <c r="A7" s="27" t="s">
        <v>11</v>
      </c>
      <c r="B7" s="36" t="s">
        <v>22</v>
      </c>
      <c r="C7" s="17"/>
      <c r="D7" s="17"/>
      <c r="E7" s="41">
        <v>7</v>
      </c>
      <c r="F7" s="10" t="s">
        <v>9</v>
      </c>
      <c r="G7" s="11"/>
      <c r="H7" s="12">
        <f t="shared" si="0"/>
        <v>0</v>
      </c>
      <c r="I7" s="8">
        <v>0.22</v>
      </c>
      <c r="J7" s="28">
        <f t="shared" si="1"/>
        <v>0</v>
      </c>
    </row>
    <row r="8" spans="1:10" s="5" customFormat="1" ht="20.100000000000001" customHeight="1" x14ac:dyDescent="0.3">
      <c r="A8" s="27" t="s">
        <v>12</v>
      </c>
      <c r="B8" s="36" t="s">
        <v>23</v>
      </c>
      <c r="C8" s="17"/>
      <c r="D8" s="17"/>
      <c r="E8" s="41">
        <v>1</v>
      </c>
      <c r="F8" s="10" t="s">
        <v>9</v>
      </c>
      <c r="G8" s="11"/>
      <c r="H8" s="12">
        <f t="shared" si="0"/>
        <v>0</v>
      </c>
      <c r="I8" s="8">
        <v>0.22</v>
      </c>
      <c r="J8" s="28">
        <f t="shared" si="1"/>
        <v>0</v>
      </c>
    </row>
    <row r="9" spans="1:10" s="5" customFormat="1" ht="20.100000000000001" customHeight="1" x14ac:dyDescent="0.3">
      <c r="A9" s="27" t="s">
        <v>13</v>
      </c>
      <c r="B9" s="36" t="s">
        <v>24</v>
      </c>
      <c r="C9" s="17"/>
      <c r="D9" s="17"/>
      <c r="E9" s="41">
        <v>1</v>
      </c>
      <c r="F9" s="10" t="s">
        <v>9</v>
      </c>
      <c r="G9" s="11"/>
      <c r="H9" s="12">
        <f t="shared" si="0"/>
        <v>0</v>
      </c>
      <c r="I9" s="8">
        <v>0.22</v>
      </c>
      <c r="J9" s="28">
        <f t="shared" si="1"/>
        <v>0</v>
      </c>
    </row>
    <row r="10" spans="1:10" s="5" customFormat="1" ht="20.100000000000001" customHeight="1" x14ac:dyDescent="0.3">
      <c r="A10" s="27" t="s">
        <v>14</v>
      </c>
      <c r="B10" s="36" t="s">
        <v>25</v>
      </c>
      <c r="C10" s="18"/>
      <c r="D10" s="18"/>
      <c r="E10" s="41">
        <v>4</v>
      </c>
      <c r="F10" s="10" t="s">
        <v>9</v>
      </c>
      <c r="G10" s="11"/>
      <c r="H10" s="12">
        <f t="shared" si="0"/>
        <v>0</v>
      </c>
      <c r="I10" s="8">
        <v>0.22</v>
      </c>
      <c r="J10" s="28">
        <f t="shared" si="1"/>
        <v>0</v>
      </c>
    </row>
    <row r="11" spans="1:10" s="5" customFormat="1" ht="20.100000000000001" customHeight="1" thickBot="1" x14ac:dyDescent="0.35">
      <c r="A11" s="27" t="s">
        <v>15</v>
      </c>
      <c r="B11" s="36" t="s">
        <v>26</v>
      </c>
      <c r="C11" s="19"/>
      <c r="D11" s="19"/>
      <c r="E11" s="42">
        <v>2</v>
      </c>
      <c r="F11" s="10" t="s">
        <v>9</v>
      </c>
      <c r="G11" s="11"/>
      <c r="H11" s="13">
        <f t="shared" si="0"/>
        <v>0</v>
      </c>
      <c r="I11" s="8">
        <v>0.22</v>
      </c>
      <c r="J11" s="29">
        <f t="shared" si="1"/>
        <v>0</v>
      </c>
    </row>
    <row r="12" spans="1:10" s="2" customFormat="1" ht="30" customHeight="1" thickTop="1" thickBot="1" x14ac:dyDescent="0.25">
      <c r="A12" s="49" t="s">
        <v>16</v>
      </c>
      <c r="B12" s="50"/>
      <c r="C12" s="50"/>
      <c r="D12" s="50"/>
      <c r="E12" s="50"/>
      <c r="F12" s="30"/>
      <c r="G12" s="31"/>
      <c r="H12" s="32">
        <f>SUM(H5:H11)</f>
        <v>0</v>
      </c>
      <c r="I12" s="33">
        <f>J12-H12</f>
        <v>0</v>
      </c>
      <c r="J12" s="34">
        <f>SUM(J5:J11)</f>
        <v>0</v>
      </c>
    </row>
    <row r="13" spans="1:10" s="2" customFormat="1" ht="13.15" customHeight="1" x14ac:dyDescent="0.2">
      <c r="A13" s="37"/>
      <c r="B13" s="37"/>
      <c r="C13" s="37"/>
      <c r="D13" s="37"/>
      <c r="E13" s="37"/>
      <c r="F13" s="38"/>
      <c r="G13" s="38"/>
      <c r="H13" s="39"/>
      <c r="I13" s="40"/>
      <c r="J13" s="40"/>
    </row>
    <row r="14" spans="1:10" ht="13.15" customHeight="1" x14ac:dyDescent="0.3"/>
    <row r="15" spans="1:10" ht="13.15" customHeight="1" x14ac:dyDescent="0.3">
      <c r="A15" s="6" t="s">
        <v>17</v>
      </c>
      <c r="B15" s="6"/>
      <c r="C15" s="6"/>
      <c r="D15" s="6"/>
      <c r="E15" s="6" t="s">
        <v>18</v>
      </c>
      <c r="F15" s="14"/>
      <c r="G15" s="14"/>
      <c r="H15" s="14"/>
      <c r="I15" s="6"/>
      <c r="J15" s="6"/>
    </row>
    <row r="16" spans="1:10" ht="13.15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ht="13.1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3">
      <c r="A18" s="2"/>
      <c r="E18" s="6"/>
      <c r="F18" s="6"/>
      <c r="G18" s="6"/>
      <c r="H18" s="6"/>
    </row>
    <row r="19" spans="1:10" x14ac:dyDescent="0.3">
      <c r="A19" s="2"/>
    </row>
    <row r="20" spans="1:10" x14ac:dyDescent="0.3">
      <c r="A20" s="2"/>
    </row>
    <row r="21" spans="1:10" x14ac:dyDescent="0.3">
      <c r="A21" s="2"/>
    </row>
    <row r="22" spans="1:10" ht="41.25" customHeight="1" x14ac:dyDescent="0.3">
      <c r="E22" s="9"/>
      <c r="F22" s="9"/>
      <c r="G22" s="9"/>
      <c r="H22" s="9"/>
    </row>
  </sheetData>
  <sheetProtection algorithmName="SHA-512" hashValue="Eu2Qf9RUFJdUc/KV3yWsAle/yo6hSs73+9WIjQeuav8/C8U2XzYTD1fCCAheTo9Nc+d9bUNmqfBV0486RumdlQ==" saltValue="QgNKFTBv13hV/4JYs6CGuA==" spinCount="100000" sheet="1" objects="1" scenarios="1" formatCells="0" formatColumns="0" formatRows="0"/>
  <mergeCells count="11">
    <mergeCell ref="G2:G4"/>
    <mergeCell ref="H2:H4"/>
    <mergeCell ref="I2:I4"/>
    <mergeCell ref="J2:J4"/>
    <mergeCell ref="A12:E12"/>
    <mergeCell ref="A2:A4"/>
    <mergeCell ref="B2:B4"/>
    <mergeCell ref="C2:C4"/>
    <mergeCell ref="D2:D4"/>
    <mergeCell ref="E2:E4"/>
    <mergeCell ref="F2:F4"/>
  </mergeCells>
  <dataValidations disablePrompts="1" count="1">
    <dataValidation type="custom" allowBlank="1" showInputMessage="1" showErrorMessage="1" error="Vse cene na enoto morajo biti vnesene v ponudbeni predračun na dve decimalni mesti natančno !" sqref="G5:G11 E5:E10" xr:uid="{4699C56E-F73A-4CAB-8B0E-904F49B6223D}">
      <formula1>OR(ROUND(MOD(E5*100,1),3)=0,ROUND(MOD(E5*100,1),3)=1)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view="pageBreakPreview" zoomScale="200" zoomScaleNormal="100" zoomScaleSheetLayoutView="200" workbookViewId="0">
      <selection activeCell="G16" sqref="G16"/>
    </sheetView>
  </sheetViews>
  <sheetFormatPr defaultColWidth="8.7109375" defaultRowHeight="16.5" x14ac:dyDescent="0.3"/>
  <cols>
    <col min="1" max="1" width="5.7109375" style="1" customWidth="1"/>
    <col min="2" max="2" width="26.42578125" style="1" customWidth="1"/>
    <col min="3" max="3" width="21.28515625" style="1" customWidth="1"/>
    <col min="4" max="4" width="29" style="1" customWidth="1"/>
    <col min="5" max="5" width="10.42578125" style="3" customWidth="1"/>
    <col min="6" max="6" width="7.42578125" style="3" customWidth="1"/>
    <col min="7" max="7" width="14.7109375" style="4" customWidth="1"/>
    <col min="8" max="8" width="15.28515625" style="4" customWidth="1"/>
    <col min="9" max="9" width="14.5703125" style="1" customWidth="1"/>
    <col min="10" max="10" width="14.7109375" style="1" customWidth="1"/>
    <col min="11" max="16384" width="8.7109375" style="1"/>
  </cols>
  <sheetData>
    <row r="1" spans="1:10" s="7" customFormat="1" ht="30" customHeight="1" thickBot="1" x14ac:dyDescent="0.3">
      <c r="A1" s="20"/>
      <c r="B1" s="21" t="s">
        <v>36</v>
      </c>
      <c r="C1" s="22"/>
      <c r="D1" s="22"/>
      <c r="E1" s="23"/>
      <c r="F1" s="23"/>
      <c r="G1" s="24"/>
      <c r="H1" s="24"/>
      <c r="I1" s="25"/>
      <c r="J1" s="26"/>
    </row>
    <row r="2" spans="1:10" ht="25.15" customHeight="1" x14ac:dyDescent="0.3">
      <c r="A2" s="43" t="s">
        <v>0</v>
      </c>
      <c r="B2" s="43" t="s">
        <v>1</v>
      </c>
      <c r="C2" s="51" t="s">
        <v>2</v>
      </c>
      <c r="D2" s="51" t="s">
        <v>3</v>
      </c>
      <c r="E2" s="43" t="s">
        <v>19</v>
      </c>
      <c r="F2" s="43" t="s">
        <v>4</v>
      </c>
      <c r="G2" s="43" t="s">
        <v>34</v>
      </c>
      <c r="H2" s="43" t="s">
        <v>5</v>
      </c>
      <c r="I2" s="46" t="s">
        <v>6</v>
      </c>
      <c r="J2" s="46" t="s">
        <v>7</v>
      </c>
    </row>
    <row r="3" spans="1:10" ht="25.15" customHeight="1" x14ac:dyDescent="0.3">
      <c r="A3" s="44"/>
      <c r="B3" s="44"/>
      <c r="C3" s="52"/>
      <c r="D3" s="52"/>
      <c r="E3" s="44"/>
      <c r="F3" s="44"/>
      <c r="G3" s="44"/>
      <c r="H3" s="44"/>
      <c r="I3" s="47"/>
      <c r="J3" s="47"/>
    </row>
    <row r="4" spans="1:10" ht="19.149999999999999" customHeight="1" thickBot="1" x14ac:dyDescent="0.35">
      <c r="A4" s="45"/>
      <c r="B4" s="45"/>
      <c r="C4" s="53"/>
      <c r="D4" s="53"/>
      <c r="E4" s="45"/>
      <c r="F4" s="45"/>
      <c r="G4" s="45"/>
      <c r="H4" s="45"/>
      <c r="I4" s="48"/>
      <c r="J4" s="48"/>
    </row>
    <row r="5" spans="1:10" s="5" customFormat="1" ht="20.100000000000001" customHeight="1" x14ac:dyDescent="0.3">
      <c r="A5" s="27" t="s">
        <v>8</v>
      </c>
      <c r="B5" s="35" t="s">
        <v>27</v>
      </c>
      <c r="C5" s="17"/>
      <c r="D5" s="17"/>
      <c r="E5" s="41">
        <v>7</v>
      </c>
      <c r="F5" s="10" t="s">
        <v>9</v>
      </c>
      <c r="G5" s="11"/>
      <c r="H5" s="12">
        <f t="shared" ref="H5:H11" si="0">$E5*G5</f>
        <v>0</v>
      </c>
      <c r="I5" s="8">
        <v>0.22</v>
      </c>
      <c r="J5" s="28">
        <f t="shared" ref="J5:J11" si="1">H5+(H5*I5)</f>
        <v>0</v>
      </c>
    </row>
    <row r="6" spans="1:10" s="5" customFormat="1" ht="20.100000000000001" customHeight="1" x14ac:dyDescent="0.3">
      <c r="A6" s="27" t="s">
        <v>10</v>
      </c>
      <c r="B6" s="36" t="s">
        <v>28</v>
      </c>
      <c r="C6" s="17"/>
      <c r="D6" s="17"/>
      <c r="E6" s="41">
        <v>12</v>
      </c>
      <c r="F6" s="10" t="s">
        <v>9</v>
      </c>
      <c r="G6" s="11"/>
      <c r="H6" s="12">
        <f t="shared" si="0"/>
        <v>0</v>
      </c>
      <c r="I6" s="8">
        <v>0.22</v>
      </c>
      <c r="J6" s="28">
        <f t="shared" si="1"/>
        <v>0</v>
      </c>
    </row>
    <row r="7" spans="1:10" s="5" customFormat="1" ht="20.100000000000001" customHeight="1" x14ac:dyDescent="0.3">
      <c r="A7" s="27" t="s">
        <v>11</v>
      </c>
      <c r="B7" s="36" t="s">
        <v>29</v>
      </c>
      <c r="C7" s="17"/>
      <c r="D7" s="17"/>
      <c r="E7" s="41">
        <v>2</v>
      </c>
      <c r="F7" s="10" t="s">
        <v>9</v>
      </c>
      <c r="G7" s="11"/>
      <c r="H7" s="12">
        <f t="shared" si="0"/>
        <v>0</v>
      </c>
      <c r="I7" s="8">
        <v>0.22</v>
      </c>
      <c r="J7" s="28">
        <f t="shared" si="1"/>
        <v>0</v>
      </c>
    </row>
    <row r="8" spans="1:10" s="5" customFormat="1" ht="20.100000000000001" customHeight="1" x14ac:dyDescent="0.3">
      <c r="A8" s="27" t="s">
        <v>12</v>
      </c>
      <c r="B8" s="36" t="s">
        <v>30</v>
      </c>
      <c r="C8" s="17"/>
      <c r="D8" s="17"/>
      <c r="E8" s="41">
        <v>1</v>
      </c>
      <c r="F8" s="10" t="s">
        <v>9</v>
      </c>
      <c r="G8" s="11"/>
      <c r="H8" s="12">
        <f t="shared" si="0"/>
        <v>0</v>
      </c>
      <c r="I8" s="8">
        <v>0.22</v>
      </c>
      <c r="J8" s="28">
        <f t="shared" si="1"/>
        <v>0</v>
      </c>
    </row>
    <row r="9" spans="1:10" s="5" customFormat="1" ht="20.100000000000001" customHeight="1" x14ac:dyDescent="0.3">
      <c r="A9" s="27" t="s">
        <v>13</v>
      </c>
      <c r="B9" s="36" t="s">
        <v>31</v>
      </c>
      <c r="C9" s="17"/>
      <c r="D9" s="17"/>
      <c r="E9" s="41">
        <v>2</v>
      </c>
      <c r="F9" s="10" t="s">
        <v>9</v>
      </c>
      <c r="G9" s="11"/>
      <c r="H9" s="12">
        <f t="shared" si="0"/>
        <v>0</v>
      </c>
      <c r="I9" s="8">
        <v>0.22</v>
      </c>
      <c r="J9" s="28">
        <f t="shared" si="1"/>
        <v>0</v>
      </c>
    </row>
    <row r="10" spans="1:10" s="5" customFormat="1" ht="20.100000000000001" customHeight="1" x14ac:dyDescent="0.3">
      <c r="A10" s="27" t="s">
        <v>14</v>
      </c>
      <c r="B10" s="36" t="s">
        <v>32</v>
      </c>
      <c r="C10" s="18"/>
      <c r="D10" s="18"/>
      <c r="E10" s="41">
        <v>1</v>
      </c>
      <c r="F10" s="10" t="s">
        <v>9</v>
      </c>
      <c r="G10" s="11"/>
      <c r="H10" s="12">
        <f t="shared" si="0"/>
        <v>0</v>
      </c>
      <c r="I10" s="8">
        <v>0.22</v>
      </c>
      <c r="J10" s="28">
        <f t="shared" si="1"/>
        <v>0</v>
      </c>
    </row>
    <row r="11" spans="1:10" s="5" customFormat="1" ht="20.100000000000001" customHeight="1" thickBot="1" x14ac:dyDescent="0.35">
      <c r="A11" s="27" t="s">
        <v>15</v>
      </c>
      <c r="B11" s="36" t="s">
        <v>33</v>
      </c>
      <c r="C11" s="19"/>
      <c r="D11" s="19"/>
      <c r="E11" s="42">
        <v>1</v>
      </c>
      <c r="F11" s="10" t="s">
        <v>9</v>
      </c>
      <c r="G11" s="11"/>
      <c r="H11" s="13">
        <f t="shared" si="0"/>
        <v>0</v>
      </c>
      <c r="I11" s="8">
        <v>0.22</v>
      </c>
      <c r="J11" s="29">
        <f t="shared" si="1"/>
        <v>0</v>
      </c>
    </row>
    <row r="12" spans="1:10" s="2" customFormat="1" ht="30" customHeight="1" thickTop="1" thickBot="1" x14ac:dyDescent="0.25">
      <c r="A12" s="49" t="s">
        <v>16</v>
      </c>
      <c r="B12" s="50"/>
      <c r="C12" s="50"/>
      <c r="D12" s="50"/>
      <c r="E12" s="50"/>
      <c r="F12" s="30"/>
      <c r="G12" s="31"/>
      <c r="H12" s="32">
        <f>SUM(H5:H11)</f>
        <v>0</v>
      </c>
      <c r="I12" s="33">
        <f>J12-H12</f>
        <v>0</v>
      </c>
      <c r="J12" s="34">
        <f>SUM(J5:J11)</f>
        <v>0</v>
      </c>
    </row>
    <row r="13" spans="1:10" s="2" customFormat="1" ht="13.15" customHeight="1" x14ac:dyDescent="0.2">
      <c r="A13" s="37"/>
      <c r="B13" s="37"/>
      <c r="C13" s="37"/>
      <c r="D13" s="37"/>
      <c r="E13" s="37"/>
      <c r="F13" s="38"/>
      <c r="G13" s="38"/>
      <c r="H13" s="39"/>
      <c r="I13" s="40"/>
      <c r="J13" s="40"/>
    </row>
    <row r="14" spans="1:10" ht="13.15" customHeight="1" x14ac:dyDescent="0.3"/>
    <row r="15" spans="1:10" ht="13.15" customHeight="1" x14ac:dyDescent="0.3">
      <c r="A15" s="6" t="s">
        <v>17</v>
      </c>
      <c r="B15" s="6"/>
      <c r="C15" s="6"/>
      <c r="D15" s="6"/>
      <c r="E15" s="6" t="s">
        <v>18</v>
      </c>
      <c r="F15" s="14"/>
      <c r="G15" s="14"/>
      <c r="H15" s="14"/>
      <c r="I15" s="6"/>
      <c r="J15" s="6"/>
    </row>
    <row r="16" spans="1:10" ht="13.15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ht="13.1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3">
      <c r="A18" s="2"/>
      <c r="B18" s="9"/>
      <c r="C18" s="9"/>
      <c r="D18" s="9"/>
      <c r="E18" s="6"/>
      <c r="F18" s="6"/>
      <c r="G18" s="6"/>
      <c r="H18" s="6"/>
      <c r="I18" s="9"/>
      <c r="J18" s="9"/>
    </row>
    <row r="19" spans="1:10" x14ac:dyDescent="0.3">
      <c r="A19" s="2"/>
      <c r="B19" s="9"/>
      <c r="C19" s="9"/>
      <c r="D19" s="9"/>
      <c r="E19" s="15"/>
      <c r="F19" s="15"/>
      <c r="G19" s="16"/>
      <c r="H19" s="16"/>
      <c r="I19" s="9"/>
      <c r="J19" s="9"/>
    </row>
    <row r="20" spans="1:10" x14ac:dyDescent="0.3">
      <c r="A20" s="2"/>
      <c r="B20" s="9"/>
      <c r="C20" s="9"/>
      <c r="D20" s="9"/>
      <c r="E20" s="15"/>
      <c r="F20" s="15"/>
      <c r="G20" s="16"/>
      <c r="H20" s="16"/>
      <c r="I20" s="9"/>
      <c r="J20" s="9"/>
    </row>
    <row r="21" spans="1:10" x14ac:dyDescent="0.3">
      <c r="A21" s="2"/>
      <c r="B21" s="9"/>
      <c r="C21" s="9"/>
      <c r="D21" s="9"/>
      <c r="E21" s="15"/>
      <c r="F21" s="15"/>
      <c r="G21" s="16"/>
      <c r="H21" s="16"/>
      <c r="I21" s="9"/>
      <c r="J21" s="9"/>
    </row>
    <row r="22" spans="1:10" ht="41.25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</row>
  </sheetData>
  <sheetProtection algorithmName="SHA-512" hashValue="GQytQsR7nCD0K9lBnNlHv9sg1S6wWYYMjKNjx1WZY9D7s+aFihfxqzX5LDbRWSFLGMrH+OvbWbMqwXNGALoj1w==" saltValue="N6cuPjM6h74TV0xHAEdS+g==" spinCount="100000" sheet="1" objects="1" scenarios="1" formatCells="0" formatColumns="0" formatRows="0"/>
  <mergeCells count="11">
    <mergeCell ref="A12:E12"/>
    <mergeCell ref="G2:G4"/>
    <mergeCell ref="H2:H4"/>
    <mergeCell ref="I2:I4"/>
    <mergeCell ref="J2:J4"/>
    <mergeCell ref="A2:A4"/>
    <mergeCell ref="B2:B4"/>
    <mergeCell ref="C2:C4"/>
    <mergeCell ref="D2:D4"/>
    <mergeCell ref="E2:E4"/>
    <mergeCell ref="F2:F4"/>
  </mergeCells>
  <phoneticPr fontId="2" type="noConversion"/>
  <dataValidations disablePrompts="1" count="1">
    <dataValidation type="custom" allowBlank="1" showInputMessage="1" showErrorMessage="1" error="Vse cene na enoto morajo biti vnesene v ponudbeni predračun na dve decimalni mesti natančno !" sqref="G5:G11 E5:E10" xr:uid="{00000000-0002-0000-0000-000000000000}">
      <formula1>OR(ROUND(MOD(E5*100,1),3)=0,ROUND(MOD(E5*100,1),3)=1)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88" orientation="landscape" r:id="rId1"/>
  <ignoredErrors>
    <ignoredError sqref="I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7B4DD035BB624E8F1CBDF560AC4DC7" ma:contentTypeVersion="4" ma:contentTypeDescription="Ustvari nov dokument." ma:contentTypeScope="" ma:versionID="89caa177279e8f0ee0e1ec3c89387766">
  <xsd:schema xmlns:xsd="http://www.w3.org/2001/XMLSchema" xmlns:xs="http://www.w3.org/2001/XMLSchema" xmlns:p="http://schemas.microsoft.com/office/2006/metadata/properties" xmlns:ns2="b5c83ef1-1f0c-4767-814f-e8402b67093e" xmlns:ns3="0fcdf3f1-2108-4007-b7b5-da418da28de8" targetNamespace="http://schemas.microsoft.com/office/2006/metadata/properties" ma:root="true" ma:fieldsID="6a8b2144c422cbfc1a84fb14a6fedf95" ns2:_="" ns3:_="">
    <xsd:import namespace="b5c83ef1-1f0c-4767-814f-e8402b67093e"/>
    <xsd:import namespace="0fcdf3f1-2108-4007-b7b5-da418da28d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c83ef1-1f0c-4767-814f-e8402b67093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cdf3f1-2108-4007-b7b5-da418da28d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C82B5A-725D-4FD6-8E76-D1B12589E9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4B1B10-7C7F-4139-8F2A-64A113CCD4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c83ef1-1f0c-4767-814f-e8402b67093e"/>
    <ds:schemaRef ds:uri="0fcdf3f1-2108-4007-b7b5-da418da28d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DEA454-7A29-4D5C-8C31-55F6E650289F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0fcdf3f1-2108-4007-b7b5-da418da28de8"/>
    <ds:schemaRef ds:uri="http://purl.org/dc/elements/1.1/"/>
    <ds:schemaRef ds:uri="b5c83ef1-1f0c-4767-814f-e8402b67093e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1. sklop </vt:lpstr>
      <vt:lpstr>2. sklop</vt:lpstr>
      <vt:lpstr>3. sklop</vt:lpstr>
      <vt:lpstr>'1. sklop '!Področje_tiskanja</vt:lpstr>
      <vt:lpstr>'2. sklop'!Področje_tiskanja</vt:lpstr>
      <vt:lpstr>'3. sklop'!Področje_tiskanja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Jozica.Romanic@elektro-celje.si</dc:creator>
  <cp:keywords/>
  <dc:description/>
  <cp:lastModifiedBy>Podgornik Pekič Daniela</cp:lastModifiedBy>
  <cp:revision/>
  <cp:lastPrinted>2025-09-01T11:07:03Z</cp:lastPrinted>
  <dcterms:created xsi:type="dcterms:W3CDTF">2013-06-04T10:12:30Z</dcterms:created>
  <dcterms:modified xsi:type="dcterms:W3CDTF">2026-08-14T05:36:48Z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0x010100CA7B4DD035BB624E8F1CBDF560AC4DC7</vt:lpwstr>
  </property>
</Properties>
</file>